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ծավ.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2" i="1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93" s="1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67" s="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41" s="1"/>
  <c r="F95" l="1"/>
  <c r="F96" s="1"/>
  <c r="F97" s="1"/>
</calcChain>
</file>

<file path=xl/sharedStrings.xml><?xml version="1.0" encoding="utf-8"?>
<sst xmlns="http://schemas.openxmlformats.org/spreadsheetml/2006/main" count="165" uniqueCount="56">
  <si>
    <t>Ծավալաթերթ-նախահաշիվ</t>
  </si>
  <si>
    <t>ՀՀ  Վայոց ձորի մարզի Խաչիկ համայնքի Կենտրոնական, 9-րդ և 15-րդ,  փողոցների   արտաքին լուսավորության մասնակի  կառուցման շինարարական աշխատանքների նախահաշիվ</t>
  </si>
  <si>
    <t>NN</t>
  </si>
  <si>
    <t>²ßË³ï³ÝùÇ ÝÏ³ñ³·ÇñÁ</t>
  </si>
  <si>
    <t>â/Ù</t>
  </si>
  <si>
    <t>ø³Ý³Ï</t>
  </si>
  <si>
    <t>ØÇ³íáñÇ ³ñÅ»ùÁ</t>
  </si>
  <si>
    <t>ÀÝ¹³Ù»ÝÁ</t>
  </si>
  <si>
    <t>9-րդ,  փողոց</t>
  </si>
  <si>
    <t>Փոսորակների  փորում 4-րդ կարգի գրունտերում ձեռքով /0,9x0,9x0,9մ/ 11հատ</t>
  </si>
  <si>
    <t>մ3</t>
  </si>
  <si>
    <t>Նախապատրաստական շերտ կոպճավազից /0,9x0,9x0,1մ/  11հատ կետային հիմքերի տակ</t>
  </si>
  <si>
    <t>Բետոնե հիմքեր հենասյուների տակ 0,7X0,7X0,8մմ B15  դասի</t>
  </si>
  <si>
    <t xml:space="preserve">  Ø10 A 500C դասի ամրան</t>
  </si>
  <si>
    <t>տն</t>
  </si>
  <si>
    <r>
      <t>Պողպատե թիթեղ 200x200x</t>
    </r>
    <r>
      <rPr>
        <sz val="8"/>
        <color theme="1"/>
        <rFont val="Calibri"/>
        <family val="2"/>
        <charset val="204"/>
      </rPr>
      <t>8մմ</t>
    </r>
  </si>
  <si>
    <t>Ներդիր խողովակ 159x4,5մմ l=0,7մ  11հատ</t>
  </si>
  <si>
    <t>մ</t>
  </si>
  <si>
    <t>Գրունտի հետլիցք ձեռքով</t>
  </si>
  <si>
    <t>Ավելորդ գրունտի  հարթեցում ձեռքով</t>
  </si>
  <si>
    <t xml:space="preserve">Արտաքին լուսավորության հենասյուների տեղադրում 108*4մմ խողովակներից /H=6մ/      </t>
  </si>
  <si>
    <t>հատ</t>
  </si>
  <si>
    <t xml:space="preserve">Մանրահատիկ բետոն B20դասի՝հենասյուների և ներդիր խողովակների ֆիքսումը ապահովման համար </t>
  </si>
  <si>
    <t xml:space="preserve"> Պողպատե թիթեղ / -110x110x2մմ / 11հատ</t>
  </si>
  <si>
    <t>մ2</t>
  </si>
  <si>
    <t>Բարձակ լուսատուների ամրացման համար L=1,5մ  d=51 *3մմխողովակներից</t>
  </si>
  <si>
    <t>АПБ-0,66-1*2,5մմ2 կտրվածքի հաղորդալար լուսատուների լիցքավորման համար</t>
  </si>
  <si>
    <t>АББГ-1ԿՎ  2*16մմ2 կտրվածքի ալյումինե ջղերով  մալուխ</t>
  </si>
  <si>
    <t>Մետաղաճոպան Ø4մմ</t>
  </si>
  <si>
    <t>Լայնակ՝ պողպատե անկյունակից 50*50*5մմ L=0,25մ</t>
  </si>
  <si>
    <t xml:space="preserve">Արտաքին լուսավորության լուսադիոդային լուսատու
փոխարենը առաջարկում ենք լուսադիոդային լուսատու
.  լուսային հոսքը՝ ոչ պակաս 6400լմ
.  լուսային արդյունավետությունը՝ ոչ պակաս 106լմ/Վտ
.  լույսի ջերմաստիճանը՝ 5000Կ
.  պաշտպանվածություն – IP65
.  լույսի ցրման կոր – լայն
.  EAC սերտիֆիկատ
</t>
  </si>
  <si>
    <t>Ցցիկ  ЩН-21</t>
  </si>
  <si>
    <t>Մեկուսիչ  ТФ-16</t>
  </si>
  <si>
    <t>Հենասյունների երկշերտ ներկում</t>
  </si>
  <si>
    <t>Կառավարման վահան</t>
  </si>
  <si>
    <t xml:space="preserve">Մագնիսական թողարկիչ </t>
  </si>
  <si>
    <t>Անջատիչ 40A</t>
  </si>
  <si>
    <t>Ժամանակի ռելե</t>
  </si>
  <si>
    <t>Ընդամենը</t>
  </si>
  <si>
    <t xml:space="preserve">15-րդ փողոց </t>
  </si>
  <si>
    <t>Փոսորակների  փորում 4-րդ կարգի գրունտերում ձեռքով /0,9x0,9x0,9մ/ 10հատ</t>
  </si>
  <si>
    <t>Նախապատրաստական շերտ կոպճավազից /0,9x0,9x0,1մ/  10 հատ կետային հիմքերի տակ</t>
  </si>
  <si>
    <t>Բետոնե հիմքեր հենասյուների տակ 0,7X0,7X0,8մմ B115 դասի</t>
  </si>
  <si>
    <t>Ներդիր խողովակ 159x4,5մմ l=0,7մ 10 հատ</t>
  </si>
  <si>
    <t xml:space="preserve"> Պողպատե թիթեղ / -110x110x2մմ / 10հատ</t>
  </si>
  <si>
    <t xml:space="preserve">Կենտրոնական փողոց </t>
  </si>
  <si>
    <t>Փոսորակների  փորում 4-րդ կարգի գրունտերում ձեռքով /0,9x0,9x0,9մ/ 4հատ</t>
  </si>
  <si>
    <t>Նախապատրաստական շերտ կոպճավազից /0,9x0,9x0,1մ/  4 հատ կետային հիմքերի տակ</t>
  </si>
  <si>
    <t>Բետոնե հիմքեր հենասյուների տակ 0,7X0,7X0,8մմ B15 դասի</t>
  </si>
  <si>
    <t>Ներդիր խողովակ 159x4,5մմ l=0,7մ   4 հատ</t>
  </si>
  <si>
    <t xml:space="preserve"> Պողպատե թիթեղ / -110x110x2մմ / 4հատ</t>
  </si>
  <si>
    <t>²²Ð  20%</t>
  </si>
  <si>
    <t>Î³½Ù»ó                                         Ս. Հարությունյան</t>
  </si>
  <si>
    <t>Հավելված թիվ 1</t>
  </si>
  <si>
    <r>
      <t>«</t>
    </r>
    <r>
      <rPr>
        <i/>
        <sz val="10"/>
        <color theme="1"/>
        <rFont val="GHEA Grapalat"/>
        <family val="3"/>
      </rPr>
      <t xml:space="preserve">           </t>
    </r>
    <r>
      <rPr>
        <sz val="10"/>
        <color theme="1"/>
        <rFont val="GHEA Grapalat"/>
        <family val="3"/>
      </rPr>
      <t>»</t>
    </r>
    <r>
      <rPr>
        <i/>
        <sz val="10"/>
        <color theme="1"/>
        <rFont val="GHEA Grapalat"/>
        <family val="3"/>
      </rPr>
      <t xml:space="preserve">                  2017   թ.  կնքված</t>
    </r>
  </si>
  <si>
    <r>
      <t>«</t>
    </r>
    <r>
      <rPr>
        <b/>
        <sz val="10"/>
        <color theme="1"/>
        <rFont val="GHEA Grapalat"/>
        <family val="3"/>
      </rPr>
      <t>ԽՀ-ԳՀԱՇՁԲ---2/17</t>
    </r>
    <r>
      <rPr>
        <sz val="12"/>
        <color theme="1"/>
        <rFont val="GHEA Grapalat"/>
        <family val="3"/>
      </rPr>
      <t>»</t>
    </r>
    <r>
      <rPr>
        <b/>
        <sz val="10"/>
        <color theme="1"/>
        <rFont val="GHEA Grapalat"/>
        <family val="3"/>
      </rPr>
      <t xml:space="preserve">  ծածկագրով պայմանագրի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</si>
</sst>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name val="Arial LatArm"/>
      <family val="2"/>
    </font>
    <font>
      <b/>
      <i/>
      <sz val="12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8"/>
      <color theme="1"/>
      <name val="Calibri"/>
      <family val="2"/>
      <charset val="204"/>
      <scheme val="minor"/>
    </font>
    <font>
      <b/>
      <sz val="8"/>
      <name val="Arial LatArm"/>
      <family val="2"/>
    </font>
    <font>
      <sz val="10"/>
      <name val="Arial"/>
      <family val="2"/>
      <charset val="204"/>
    </font>
    <font>
      <sz val="8"/>
      <name val="Arial LatArm"/>
      <family val="2"/>
    </font>
    <font>
      <sz val="8"/>
      <name val="Arial Armenian"/>
      <family val="2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name val="Arial Armenian"/>
      <family val="2"/>
    </font>
    <font>
      <b/>
      <sz val="9"/>
      <color theme="1"/>
      <name val="Calibri"/>
      <family val="2"/>
      <charset val="204"/>
      <scheme val="minor"/>
    </font>
    <font>
      <b/>
      <i/>
      <sz val="10"/>
      <name val="Arial LatArm"/>
      <family val="2"/>
    </font>
    <font>
      <sz val="10"/>
      <name val="Arial LatArm"/>
      <family val="2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57">
    <xf numFmtId="0" fontId="0" fillId="0" borderId="0" xfId="0"/>
    <xf numFmtId="0" fontId="4" fillId="0" borderId="0" xfId="0" applyFont="1" applyFill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5" fillId="0" borderId="0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2" fontId="11" fillId="0" borderId="1" xfId="0" applyNumberFormat="1" applyFont="1" applyBorder="1"/>
    <xf numFmtId="2" fontId="5" fillId="0" borderId="1" xfId="0" applyNumberFormat="1" applyFont="1" applyBorder="1"/>
    <xf numFmtId="0" fontId="5" fillId="0" borderId="0" xfId="0" applyFont="1"/>
    <xf numFmtId="2" fontId="11" fillId="0" borderId="0" xfId="0" applyNumberFormat="1" applyFont="1"/>
    <xf numFmtId="2" fontId="0" fillId="0" borderId="0" xfId="0" applyNumberFormat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2" fontId="5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/>
    </xf>
    <xf numFmtId="0" fontId="8" fillId="0" borderId="3" xfId="2" applyNumberFormat="1" applyFont="1" applyFill="1" applyBorder="1" applyAlignment="1">
      <alignment horizontal="left" vertical="center"/>
    </xf>
    <xf numFmtId="0" fontId="5" fillId="0" borderId="3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5" xfId="0" applyFont="1" applyBorder="1"/>
    <xf numFmtId="0" fontId="1" fillId="0" borderId="2" xfId="0" applyFont="1" applyBorder="1"/>
    <xf numFmtId="0" fontId="0" fillId="0" borderId="2" xfId="0" applyBorder="1"/>
    <xf numFmtId="2" fontId="10" fillId="0" borderId="6" xfId="0" applyNumberFormat="1" applyFont="1" applyBorder="1"/>
    <xf numFmtId="2" fontId="14" fillId="0" borderId="0" xfId="0" applyNumberFormat="1" applyFont="1"/>
    <xf numFmtId="2" fontId="5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 wrapText="1"/>
    </xf>
    <xf numFmtId="2" fontId="5" fillId="0" borderId="3" xfId="0" applyNumberFormat="1" applyFont="1" applyBorder="1"/>
    <xf numFmtId="164" fontId="0" fillId="0" borderId="0" xfId="0" applyNumberFormat="1"/>
    <xf numFmtId="0" fontId="15" fillId="0" borderId="5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" fillId="0" borderId="0" xfId="0" applyFont="1" applyBorder="1"/>
    <xf numFmtId="0" fontId="0" fillId="0" borderId="0" xfId="0" applyBorder="1"/>
    <xf numFmtId="2" fontId="10" fillId="0" borderId="0" xfId="0" applyNumberFormat="1" applyFont="1" applyBorder="1"/>
    <xf numFmtId="0" fontId="16" fillId="0" borderId="0" xfId="0" applyFont="1" applyFill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03"/>
  <sheetViews>
    <sheetView tabSelected="1" workbookViewId="0">
      <selection activeCell="F8" sqref="F8"/>
    </sheetView>
  </sheetViews>
  <sheetFormatPr defaultRowHeight="15"/>
  <cols>
    <col min="1" max="1" width="3.85546875" customWidth="1"/>
    <col min="2" max="2" width="80.28515625" customWidth="1"/>
    <col min="3" max="3" width="9.28515625" customWidth="1"/>
    <col min="5" max="5" width="10.85546875" customWidth="1"/>
    <col min="6" max="6" width="11.28515625" customWidth="1"/>
    <col min="8" max="8" width="10.85546875" bestFit="1" customWidth="1"/>
    <col min="9" max="9" width="9.7109375" bestFit="1" customWidth="1"/>
    <col min="10" max="10" width="10" bestFit="1" customWidth="1"/>
    <col min="14" max="14" width="9.5703125" bestFit="1" customWidth="1"/>
  </cols>
  <sheetData>
    <row r="2" spans="1:7">
      <c r="C2" s="51" t="s">
        <v>53</v>
      </c>
    </row>
    <row r="3" spans="1:7">
      <c r="B3" s="55" t="s">
        <v>54</v>
      </c>
      <c r="C3" s="55"/>
      <c r="D3" s="55"/>
      <c r="E3" s="52"/>
    </row>
    <row r="4" spans="1:7" ht="17.25">
      <c r="B4" s="52"/>
      <c r="C4" s="52"/>
      <c r="D4" s="56" t="s">
        <v>55</v>
      </c>
    </row>
    <row r="5" spans="1:7" ht="18">
      <c r="B5" s="53" t="s">
        <v>0</v>
      </c>
      <c r="C5" s="53"/>
      <c r="D5" s="53"/>
      <c r="E5" s="53"/>
      <c r="F5" s="53"/>
      <c r="G5" s="53"/>
    </row>
    <row r="8" spans="1:7">
      <c r="B8" s="54" t="s">
        <v>1</v>
      </c>
      <c r="C8" s="54"/>
      <c r="D8" s="54"/>
      <c r="E8" s="54"/>
    </row>
    <row r="9" spans="1:7">
      <c r="B9" s="54"/>
      <c r="C9" s="54"/>
      <c r="D9" s="54"/>
      <c r="E9" s="54"/>
    </row>
    <row r="10" spans="1:7">
      <c r="B10" s="54"/>
      <c r="C10" s="54"/>
      <c r="D10" s="54"/>
      <c r="E10" s="54"/>
    </row>
    <row r="13" spans="1:7">
      <c r="B13" s="1"/>
      <c r="C13" s="1"/>
      <c r="D13" s="1"/>
      <c r="E13" s="1"/>
      <c r="F13" s="1"/>
      <c r="G13" s="1"/>
    </row>
    <row r="14" spans="1:7" ht="22.5">
      <c r="A14" s="2" t="s">
        <v>2</v>
      </c>
      <c r="B14" s="3" t="s">
        <v>3</v>
      </c>
      <c r="C14" s="3" t="s">
        <v>4</v>
      </c>
      <c r="D14" s="3" t="s">
        <v>5</v>
      </c>
      <c r="E14" s="4" t="s">
        <v>6</v>
      </c>
      <c r="F14" s="5" t="s">
        <v>7</v>
      </c>
      <c r="G14" s="1"/>
    </row>
    <row r="15" spans="1:7">
      <c r="A15" s="6"/>
      <c r="B15" s="7">
        <v>2</v>
      </c>
      <c r="C15" s="7">
        <v>3</v>
      </c>
      <c r="D15" s="8">
        <v>4</v>
      </c>
      <c r="E15" s="7">
        <v>5</v>
      </c>
      <c r="F15" s="9">
        <v>6</v>
      </c>
      <c r="G15" s="10"/>
    </row>
    <row r="16" spans="1:7">
      <c r="A16" s="11"/>
      <c r="B16" s="12" t="s">
        <v>8</v>
      </c>
      <c r="C16" s="7"/>
      <c r="D16" s="8"/>
      <c r="E16" s="7"/>
      <c r="F16" s="9"/>
      <c r="G16" s="10"/>
    </row>
    <row r="17" spans="1:12">
      <c r="A17">
        <v>1</v>
      </c>
      <c r="B17" s="6" t="s">
        <v>9</v>
      </c>
      <c r="C17" s="13" t="s">
        <v>10</v>
      </c>
      <c r="D17" s="14">
        <v>8.02</v>
      </c>
      <c r="E17" s="15">
        <v>4.8706302032759998</v>
      </c>
      <c r="F17" s="16">
        <f>E17*D17</f>
        <v>39.062454230273516</v>
      </c>
      <c r="I17" s="17"/>
      <c r="J17" s="18"/>
      <c r="K17" s="19"/>
      <c r="L17" s="19"/>
    </row>
    <row r="18" spans="1:12">
      <c r="A18">
        <v>2</v>
      </c>
      <c r="B18" s="20" t="s">
        <v>11</v>
      </c>
      <c r="C18" s="21" t="s">
        <v>10</v>
      </c>
      <c r="D18" s="14">
        <v>0.89</v>
      </c>
      <c r="E18" s="15">
        <v>5.1578413647078998</v>
      </c>
      <c r="F18" s="16">
        <f t="shared" ref="F18:F40" si="0">E18*D18</f>
        <v>4.590478814590031</v>
      </c>
      <c r="I18" s="17"/>
      <c r="J18" s="18"/>
      <c r="K18" s="19"/>
      <c r="L18" s="19"/>
    </row>
    <row r="19" spans="1:12">
      <c r="A19">
        <v>3</v>
      </c>
      <c r="B19" s="20" t="s">
        <v>12</v>
      </c>
      <c r="C19" s="21" t="s">
        <v>10</v>
      </c>
      <c r="D19" s="16">
        <v>4.1399999999999997</v>
      </c>
      <c r="E19" s="15">
        <v>56.554990897401012</v>
      </c>
      <c r="F19" s="16">
        <f>E19*D19</f>
        <v>234.13766231524016</v>
      </c>
      <c r="I19" s="22"/>
      <c r="J19" s="18"/>
      <c r="K19" s="19"/>
      <c r="L19" s="19"/>
    </row>
    <row r="20" spans="1:12">
      <c r="A20">
        <v>4</v>
      </c>
      <c r="B20" s="20" t="s">
        <v>13</v>
      </c>
      <c r="C20" s="20" t="s">
        <v>14</v>
      </c>
      <c r="D20" s="16">
        <v>0.45</v>
      </c>
      <c r="E20" s="15">
        <v>458.44487115015011</v>
      </c>
      <c r="F20" s="16">
        <f>E20*D20</f>
        <v>206.30019201756755</v>
      </c>
      <c r="I20" s="22"/>
      <c r="J20" s="18"/>
      <c r="K20" s="19"/>
      <c r="L20" s="19"/>
    </row>
    <row r="21" spans="1:12">
      <c r="A21">
        <v>5</v>
      </c>
      <c r="B21" s="6" t="s">
        <v>15</v>
      </c>
      <c r="C21" s="23" t="s">
        <v>14</v>
      </c>
      <c r="D21" s="16">
        <v>0.03</v>
      </c>
      <c r="E21" s="15">
        <v>596.19389222509994</v>
      </c>
      <c r="F21" s="16">
        <f t="shared" si="0"/>
        <v>17.885816766752999</v>
      </c>
      <c r="I21" s="22"/>
      <c r="J21" s="18"/>
      <c r="K21" s="19"/>
      <c r="L21" s="19"/>
    </row>
    <row r="22" spans="1:12">
      <c r="A22">
        <v>6</v>
      </c>
      <c r="B22" s="6" t="s">
        <v>16</v>
      </c>
      <c r="C22" s="23" t="s">
        <v>17</v>
      </c>
      <c r="D22" s="16">
        <v>7.7</v>
      </c>
      <c r="E22" s="15">
        <v>8.4147328065</v>
      </c>
      <c r="F22" s="16">
        <f t="shared" si="0"/>
        <v>64.793442610050008</v>
      </c>
      <c r="I22" s="22"/>
      <c r="J22" s="18"/>
      <c r="K22" s="19"/>
      <c r="L22" s="19"/>
    </row>
    <row r="23" spans="1:12">
      <c r="A23">
        <v>7</v>
      </c>
      <c r="B23" s="6" t="s">
        <v>18</v>
      </c>
      <c r="C23" s="23" t="s">
        <v>10</v>
      </c>
      <c r="D23" s="16">
        <v>3.17</v>
      </c>
      <c r="E23" s="15">
        <v>1.154891697684</v>
      </c>
      <c r="F23" s="16">
        <f t="shared" si="0"/>
        <v>3.66100668165828</v>
      </c>
      <c r="I23" s="22"/>
      <c r="J23" s="18"/>
      <c r="K23" s="19"/>
      <c r="L23" s="19"/>
    </row>
    <row r="24" spans="1:12">
      <c r="A24">
        <v>8</v>
      </c>
      <c r="B24" s="6" t="s">
        <v>19</v>
      </c>
      <c r="C24" s="23" t="s">
        <v>10</v>
      </c>
      <c r="D24" s="16">
        <v>4.87</v>
      </c>
      <c r="E24" s="15">
        <v>2.7265486601844002</v>
      </c>
      <c r="F24" s="16">
        <f t="shared" si="0"/>
        <v>13.27829197509803</v>
      </c>
      <c r="I24" s="22"/>
      <c r="J24" s="18"/>
      <c r="K24" s="19"/>
      <c r="L24" s="19"/>
    </row>
    <row r="25" spans="1:12">
      <c r="A25">
        <v>9</v>
      </c>
      <c r="B25" s="24" t="s">
        <v>20</v>
      </c>
      <c r="C25" s="25" t="s">
        <v>21</v>
      </c>
      <c r="D25" s="16">
        <v>11</v>
      </c>
      <c r="E25" s="15">
        <v>52.889454743153344</v>
      </c>
      <c r="F25" s="16">
        <f t="shared" si="0"/>
        <v>581.78400217468675</v>
      </c>
      <c r="I25" s="22"/>
      <c r="J25" s="18"/>
      <c r="K25" s="19"/>
      <c r="L25" s="19"/>
    </row>
    <row r="26" spans="1:12">
      <c r="A26">
        <v>10</v>
      </c>
      <c r="B26" s="24" t="s">
        <v>22</v>
      </c>
      <c r="C26" s="25" t="s">
        <v>10</v>
      </c>
      <c r="D26" s="16">
        <v>0.32</v>
      </c>
      <c r="E26" s="15">
        <v>48.492416018600004</v>
      </c>
      <c r="F26" s="16">
        <f t="shared" si="0"/>
        <v>15.517573125952001</v>
      </c>
      <c r="I26" s="22"/>
      <c r="J26" s="18"/>
      <c r="K26" s="19"/>
      <c r="L26" s="19"/>
    </row>
    <row r="27" spans="1:12">
      <c r="A27">
        <v>11</v>
      </c>
      <c r="B27" s="26" t="s">
        <v>23</v>
      </c>
      <c r="C27" s="27" t="s">
        <v>24</v>
      </c>
      <c r="D27" s="16">
        <v>0.13</v>
      </c>
      <c r="E27" s="15">
        <v>9.8004517891099994</v>
      </c>
      <c r="F27" s="16">
        <f t="shared" si="0"/>
        <v>1.2740587325843</v>
      </c>
      <c r="I27" s="22"/>
      <c r="J27" s="18"/>
      <c r="K27" s="19"/>
      <c r="L27" s="19"/>
    </row>
    <row r="28" spans="1:12">
      <c r="A28">
        <v>12</v>
      </c>
      <c r="B28" s="6" t="s">
        <v>25</v>
      </c>
      <c r="C28" s="13" t="s">
        <v>21</v>
      </c>
      <c r="D28" s="16">
        <v>11</v>
      </c>
      <c r="E28" s="15">
        <v>4.6472673073559996</v>
      </c>
      <c r="F28" s="16">
        <f t="shared" si="0"/>
        <v>51.119940380915992</v>
      </c>
      <c r="I28" s="22"/>
      <c r="J28" s="18"/>
      <c r="K28" s="19"/>
      <c r="L28" s="19"/>
    </row>
    <row r="29" spans="1:12">
      <c r="A29">
        <v>13</v>
      </c>
      <c r="B29" s="28" t="s">
        <v>26</v>
      </c>
      <c r="C29" s="13" t="s">
        <v>17</v>
      </c>
      <c r="D29" s="16">
        <v>55</v>
      </c>
      <c r="E29" s="15">
        <v>0.80176796977760001</v>
      </c>
      <c r="F29" s="16">
        <f t="shared" si="0"/>
        <v>44.097238337767998</v>
      </c>
      <c r="I29" s="22"/>
      <c r="J29" s="18"/>
      <c r="K29" s="19"/>
      <c r="L29" s="19"/>
    </row>
    <row r="30" spans="1:12">
      <c r="A30">
        <v>14</v>
      </c>
      <c r="B30" s="6" t="s">
        <v>27</v>
      </c>
      <c r="C30" s="13" t="s">
        <v>17</v>
      </c>
      <c r="D30" s="16">
        <v>415</v>
      </c>
      <c r="E30" s="15">
        <v>1.2953628448026</v>
      </c>
      <c r="F30" s="16">
        <f t="shared" si="0"/>
        <v>537.57558059307905</v>
      </c>
      <c r="I30" s="22"/>
      <c r="J30" s="18"/>
      <c r="K30" s="19"/>
      <c r="L30" s="19"/>
    </row>
    <row r="31" spans="1:12">
      <c r="A31">
        <v>15</v>
      </c>
      <c r="B31" s="6" t="s">
        <v>28</v>
      </c>
      <c r="C31" s="13" t="s">
        <v>17</v>
      </c>
      <c r="D31" s="16">
        <v>383</v>
      </c>
      <c r="E31" s="15">
        <v>0.46550811631</v>
      </c>
      <c r="F31" s="16">
        <f t="shared" si="0"/>
        <v>178.28960854672999</v>
      </c>
      <c r="I31" s="22"/>
      <c r="J31" s="18"/>
      <c r="K31" s="19"/>
      <c r="L31" s="19"/>
    </row>
    <row r="32" spans="1:12">
      <c r="A32">
        <v>16</v>
      </c>
      <c r="B32" s="29" t="s">
        <v>29</v>
      </c>
      <c r="C32" s="30" t="s">
        <v>21</v>
      </c>
      <c r="D32" s="16">
        <v>11</v>
      </c>
      <c r="E32" s="15">
        <v>0.55013446524999998</v>
      </c>
      <c r="F32" s="16">
        <f t="shared" si="0"/>
        <v>6.0514791177499996</v>
      </c>
      <c r="I32" s="22"/>
      <c r="J32" s="18"/>
      <c r="K32" s="19"/>
      <c r="L32" s="19"/>
    </row>
    <row r="33" spans="1:15" ht="101.25">
      <c r="A33">
        <v>17</v>
      </c>
      <c r="B33" s="29" t="s">
        <v>30</v>
      </c>
      <c r="C33" s="30" t="s">
        <v>21</v>
      </c>
      <c r="D33" s="16">
        <v>11</v>
      </c>
      <c r="E33" s="15">
        <v>116.16977</v>
      </c>
      <c r="F33" s="16">
        <f t="shared" si="0"/>
        <v>1277.8674699999999</v>
      </c>
      <c r="I33" s="22"/>
      <c r="J33" s="18"/>
      <c r="K33" s="19"/>
      <c r="L33" s="19"/>
      <c r="N33" s="19"/>
      <c r="O33" s="19"/>
    </row>
    <row r="34" spans="1:15">
      <c r="A34">
        <v>18</v>
      </c>
      <c r="B34" s="29" t="s">
        <v>31</v>
      </c>
      <c r="C34" s="30" t="s">
        <v>21</v>
      </c>
      <c r="D34" s="16">
        <v>11</v>
      </c>
      <c r="E34" s="15">
        <v>0.3874186375</v>
      </c>
      <c r="F34" s="16">
        <f t="shared" si="0"/>
        <v>4.2616050124999996</v>
      </c>
      <c r="I34" s="22"/>
      <c r="J34" s="18"/>
      <c r="K34" s="19"/>
      <c r="L34" s="19"/>
    </row>
    <row r="35" spans="1:15">
      <c r="A35">
        <v>19</v>
      </c>
      <c r="B35" s="29" t="s">
        <v>32</v>
      </c>
      <c r="C35" s="30" t="s">
        <v>21</v>
      </c>
      <c r="D35" s="16">
        <v>11</v>
      </c>
      <c r="E35" s="15">
        <v>1.077874418862</v>
      </c>
      <c r="F35" s="16">
        <f t="shared" si="0"/>
        <v>11.856618607482</v>
      </c>
      <c r="I35" s="22"/>
      <c r="J35" s="18"/>
      <c r="K35" s="19"/>
      <c r="L35" s="19"/>
    </row>
    <row r="36" spans="1:15">
      <c r="A36">
        <v>20</v>
      </c>
      <c r="B36" s="6" t="s">
        <v>33</v>
      </c>
      <c r="C36" s="31" t="s">
        <v>24</v>
      </c>
      <c r="D36" s="14">
        <v>20.67</v>
      </c>
      <c r="E36" s="15">
        <v>1.3434672236585001</v>
      </c>
      <c r="F36" s="16">
        <f t="shared" si="0"/>
        <v>27.769467513021201</v>
      </c>
      <c r="I36" s="17"/>
      <c r="J36" s="18"/>
      <c r="K36" s="19"/>
      <c r="L36" s="19"/>
    </row>
    <row r="37" spans="1:15">
      <c r="A37">
        <v>21</v>
      </c>
      <c r="B37" s="29" t="s">
        <v>34</v>
      </c>
      <c r="C37" s="30" t="s">
        <v>21</v>
      </c>
      <c r="D37" s="16">
        <v>1</v>
      </c>
      <c r="E37" s="15">
        <v>50.736981444570006</v>
      </c>
      <c r="F37" s="16">
        <f t="shared" si="0"/>
        <v>50.736981444570006</v>
      </c>
      <c r="I37" s="17"/>
      <c r="J37" s="19"/>
      <c r="K37" s="19"/>
      <c r="L37" s="19"/>
    </row>
    <row r="38" spans="1:15">
      <c r="A38">
        <v>22</v>
      </c>
      <c r="B38" s="29" t="s">
        <v>35</v>
      </c>
      <c r="C38" s="30" t="s">
        <v>21</v>
      </c>
      <c r="D38" s="16">
        <v>1</v>
      </c>
      <c r="E38" s="15">
        <v>31.166006149386</v>
      </c>
      <c r="F38" s="16">
        <f t="shared" si="0"/>
        <v>31.166006149386</v>
      </c>
      <c r="I38" s="17"/>
      <c r="J38" s="19"/>
      <c r="K38" s="19"/>
      <c r="L38" s="19"/>
    </row>
    <row r="39" spans="1:15">
      <c r="A39">
        <v>23</v>
      </c>
      <c r="B39" s="29" t="s">
        <v>36</v>
      </c>
      <c r="C39" s="30" t="s">
        <v>21</v>
      </c>
      <c r="D39" s="16">
        <v>1</v>
      </c>
      <c r="E39" s="15">
        <v>11.347426745536001</v>
      </c>
      <c r="F39" s="16">
        <f t="shared" si="0"/>
        <v>11.347426745536001</v>
      </c>
      <c r="I39" s="17"/>
      <c r="J39" s="19"/>
      <c r="K39" s="19"/>
      <c r="L39" s="19"/>
    </row>
    <row r="40" spans="1:15">
      <c r="A40">
        <v>24</v>
      </c>
      <c r="B40" s="29" t="s">
        <v>37</v>
      </c>
      <c r="C40" s="30" t="s">
        <v>21</v>
      </c>
      <c r="D40" s="16">
        <v>1</v>
      </c>
      <c r="E40" s="15">
        <v>19.808987691541997</v>
      </c>
      <c r="F40" s="16">
        <f t="shared" si="0"/>
        <v>19.808987691541997</v>
      </c>
      <c r="I40" s="22"/>
      <c r="J40" s="19"/>
      <c r="K40" s="19"/>
      <c r="L40" s="19"/>
    </row>
    <row r="41" spans="1:15">
      <c r="B41" s="32" t="s">
        <v>38</v>
      </c>
      <c r="C41" s="33"/>
      <c r="D41" s="34"/>
      <c r="E41" s="34"/>
      <c r="F41" s="35">
        <f>SUM(F17:F40)</f>
        <v>3434.2333895847328</v>
      </c>
      <c r="I41" s="17"/>
      <c r="J41" s="36"/>
      <c r="L41" s="19"/>
      <c r="N41" s="19"/>
    </row>
    <row r="42" spans="1:15">
      <c r="A42" s="11"/>
      <c r="B42" s="12" t="s">
        <v>39</v>
      </c>
      <c r="C42" s="7"/>
      <c r="D42" s="8"/>
      <c r="E42" s="7"/>
      <c r="F42" s="9"/>
      <c r="G42" s="10"/>
    </row>
    <row r="43" spans="1:15">
      <c r="A43">
        <v>1</v>
      </c>
      <c r="B43" s="6" t="s">
        <v>40</v>
      </c>
      <c r="C43" s="13" t="s">
        <v>10</v>
      </c>
      <c r="D43" s="16">
        <v>2.9159999999999999</v>
      </c>
      <c r="E43" s="15">
        <v>4.8706302032759998</v>
      </c>
      <c r="F43" s="16">
        <f>E43*D43</f>
        <v>14.202757672752815</v>
      </c>
      <c r="J43" s="18"/>
      <c r="K43" s="19"/>
      <c r="L43" s="19"/>
    </row>
    <row r="44" spans="1:15">
      <c r="A44">
        <v>2</v>
      </c>
      <c r="B44" s="20" t="s">
        <v>41</v>
      </c>
      <c r="C44" s="21" t="s">
        <v>10</v>
      </c>
      <c r="D44" s="16">
        <v>0.32400000000000001</v>
      </c>
      <c r="E44" s="15">
        <v>5.1578413647078998</v>
      </c>
      <c r="F44" s="16">
        <f t="shared" ref="F44" si="1">E44*D44</f>
        <v>1.6711406021653596</v>
      </c>
      <c r="J44" s="18"/>
      <c r="K44" s="19"/>
      <c r="L44" s="19"/>
    </row>
    <row r="45" spans="1:15">
      <c r="A45">
        <v>3</v>
      </c>
      <c r="B45" s="20" t="s">
        <v>42</v>
      </c>
      <c r="C45" s="21" t="s">
        <v>10</v>
      </c>
      <c r="D45" s="16">
        <v>1.504</v>
      </c>
      <c r="E45" s="15">
        <v>56.554990897401012</v>
      </c>
      <c r="F45" s="16">
        <f>E45*D45</f>
        <v>85.058706309691118</v>
      </c>
      <c r="J45" s="18"/>
      <c r="K45" s="19"/>
      <c r="L45" s="19"/>
    </row>
    <row r="46" spans="1:15">
      <c r="A46">
        <v>4</v>
      </c>
      <c r="B46" s="20" t="s">
        <v>13</v>
      </c>
      <c r="C46" s="20" t="s">
        <v>14</v>
      </c>
      <c r="D46" s="16">
        <v>0.12</v>
      </c>
      <c r="E46" s="15">
        <v>458.44487115015011</v>
      </c>
      <c r="F46" s="16">
        <f>E46*D46</f>
        <v>55.013384538018009</v>
      </c>
      <c r="I46" s="22"/>
      <c r="J46" s="18"/>
      <c r="K46" s="19"/>
      <c r="L46" s="19"/>
    </row>
    <row r="47" spans="1:15">
      <c r="A47">
        <v>5</v>
      </c>
      <c r="B47" s="6" t="s">
        <v>15</v>
      </c>
      <c r="C47" s="23" t="s">
        <v>14</v>
      </c>
      <c r="D47" s="16">
        <v>1.00606060606061E-2</v>
      </c>
      <c r="E47" s="15">
        <v>596.19389222509994</v>
      </c>
      <c r="F47" s="16">
        <f t="shared" ref="F47:F66" si="2">E47*D47</f>
        <v>5.9980718854161807</v>
      </c>
      <c r="I47" s="22"/>
      <c r="J47" s="18"/>
      <c r="K47" s="19"/>
      <c r="L47" s="19"/>
    </row>
    <row r="48" spans="1:15">
      <c r="A48">
        <v>6</v>
      </c>
      <c r="B48" s="6" t="s">
        <v>43</v>
      </c>
      <c r="C48" s="23" t="s">
        <v>17</v>
      </c>
      <c r="D48" s="16">
        <v>2.8000000000000003</v>
      </c>
      <c r="E48" s="15">
        <v>8.4147328065</v>
      </c>
      <c r="F48" s="16">
        <f t="shared" si="2"/>
        <v>23.561251858200002</v>
      </c>
      <c r="I48" s="22"/>
      <c r="J48" s="18"/>
      <c r="K48" s="19"/>
      <c r="L48" s="19"/>
    </row>
    <row r="49" spans="1:15">
      <c r="A49">
        <v>7</v>
      </c>
      <c r="B49" s="6" t="s">
        <v>18</v>
      </c>
      <c r="C49" s="23" t="s">
        <v>10</v>
      </c>
      <c r="D49" s="16">
        <v>1.1515151515151516</v>
      </c>
      <c r="E49" s="15">
        <v>1.154891697684</v>
      </c>
      <c r="F49" s="16">
        <f t="shared" si="2"/>
        <v>1.329875288242182</v>
      </c>
      <c r="I49" s="22"/>
      <c r="J49" s="18"/>
      <c r="K49" s="19"/>
      <c r="L49" s="19"/>
    </row>
    <row r="50" spans="1:15">
      <c r="A50">
        <v>8</v>
      </c>
      <c r="B50" s="6" t="s">
        <v>19</v>
      </c>
      <c r="C50" s="23" t="s">
        <v>10</v>
      </c>
      <c r="D50" s="16">
        <v>1.7696969696969695</v>
      </c>
      <c r="E50" s="15">
        <v>2.7265486601844002</v>
      </c>
      <c r="F50" s="16">
        <f t="shared" si="2"/>
        <v>4.8251649016596652</v>
      </c>
      <c r="I50" s="22"/>
      <c r="J50" s="18"/>
      <c r="K50" s="19"/>
      <c r="L50" s="19"/>
    </row>
    <row r="51" spans="1:15">
      <c r="A51">
        <v>9</v>
      </c>
      <c r="B51" s="24" t="s">
        <v>20</v>
      </c>
      <c r="C51" s="25" t="s">
        <v>21</v>
      </c>
      <c r="D51" s="16">
        <v>4</v>
      </c>
      <c r="E51" s="15">
        <v>52.889454743153344</v>
      </c>
      <c r="F51" s="16">
        <f t="shared" si="2"/>
        <v>211.55781897261338</v>
      </c>
      <c r="I51" s="22"/>
      <c r="J51" s="18"/>
      <c r="K51" s="19"/>
      <c r="L51" s="19"/>
    </row>
    <row r="52" spans="1:15">
      <c r="A52">
        <v>10</v>
      </c>
      <c r="B52" s="24" t="s">
        <v>22</v>
      </c>
      <c r="C52" s="25" t="s">
        <v>10</v>
      </c>
      <c r="D52" s="16">
        <v>0.11636363636363636</v>
      </c>
      <c r="E52" s="15">
        <v>48.492416018600004</v>
      </c>
      <c r="F52" s="16">
        <f t="shared" si="2"/>
        <v>5.6427538639825459</v>
      </c>
      <c r="I52" s="22"/>
      <c r="J52" s="18"/>
      <c r="K52" s="19"/>
      <c r="L52" s="19"/>
    </row>
    <row r="53" spans="1:15">
      <c r="A53">
        <v>11</v>
      </c>
      <c r="B53" s="26" t="s">
        <v>44</v>
      </c>
      <c r="C53" s="27" t="s">
        <v>24</v>
      </c>
      <c r="D53" s="16">
        <v>4.8484848484848485E-2</v>
      </c>
      <c r="E53" s="15">
        <v>9.8004517891099994</v>
      </c>
      <c r="F53" s="16">
        <f t="shared" si="2"/>
        <v>0.47517342007806057</v>
      </c>
      <c r="I53" s="22"/>
      <c r="J53" s="18"/>
      <c r="K53" s="19"/>
      <c r="L53" s="19"/>
    </row>
    <row r="54" spans="1:15">
      <c r="A54">
        <v>12</v>
      </c>
      <c r="B54" s="6" t="s">
        <v>25</v>
      </c>
      <c r="C54" s="13" t="s">
        <v>21</v>
      </c>
      <c r="D54" s="16">
        <v>4</v>
      </c>
      <c r="E54" s="15">
        <v>4.6472673073559996</v>
      </c>
      <c r="F54" s="16">
        <f t="shared" si="2"/>
        <v>18.589069229423998</v>
      </c>
      <c r="I54" s="22"/>
      <c r="J54" s="18"/>
      <c r="K54" s="19"/>
      <c r="L54" s="19"/>
    </row>
    <row r="55" spans="1:15">
      <c r="A55">
        <v>13</v>
      </c>
      <c r="B55" s="28" t="s">
        <v>26</v>
      </c>
      <c r="C55" s="13" t="s">
        <v>17</v>
      </c>
      <c r="D55" s="16">
        <v>20</v>
      </c>
      <c r="E55" s="15">
        <v>0.80176796977760001</v>
      </c>
      <c r="F55" s="16">
        <f t="shared" si="2"/>
        <v>16.035359395552</v>
      </c>
      <c r="I55" s="22"/>
      <c r="J55" s="18"/>
      <c r="K55" s="19"/>
      <c r="L55" s="19"/>
    </row>
    <row r="56" spans="1:15">
      <c r="A56">
        <v>14</v>
      </c>
      <c r="B56" s="6" t="s">
        <v>27</v>
      </c>
      <c r="C56" s="13" t="s">
        <v>17</v>
      </c>
      <c r="D56" s="16">
        <v>153</v>
      </c>
      <c r="E56" s="15">
        <v>1.2953628448026</v>
      </c>
      <c r="F56" s="16">
        <f t="shared" si="2"/>
        <v>198.19051525479779</v>
      </c>
      <c r="I56" s="22"/>
      <c r="J56" s="18"/>
      <c r="K56" s="19"/>
      <c r="L56" s="19"/>
    </row>
    <row r="57" spans="1:15">
      <c r="A57">
        <v>15</v>
      </c>
      <c r="B57" s="6" t="s">
        <v>28</v>
      </c>
      <c r="C57" s="13" t="s">
        <v>17</v>
      </c>
      <c r="D57" s="16">
        <v>135</v>
      </c>
      <c r="E57" s="15">
        <v>0.46550811631</v>
      </c>
      <c r="F57" s="16">
        <f t="shared" si="2"/>
        <v>62.843595701849999</v>
      </c>
      <c r="I57" s="22"/>
      <c r="J57" s="18"/>
      <c r="K57" s="19"/>
      <c r="L57" s="19"/>
    </row>
    <row r="58" spans="1:15">
      <c r="A58">
        <v>16</v>
      </c>
      <c r="B58" s="29" t="s">
        <v>29</v>
      </c>
      <c r="C58" s="30" t="s">
        <v>21</v>
      </c>
      <c r="D58" s="16">
        <v>4</v>
      </c>
      <c r="E58" s="15">
        <v>0.55013446524999998</v>
      </c>
      <c r="F58" s="16">
        <f t="shared" si="2"/>
        <v>2.2005378609999999</v>
      </c>
      <c r="I58" s="22"/>
      <c r="J58" s="18"/>
      <c r="K58" s="19"/>
      <c r="L58" s="19"/>
    </row>
    <row r="59" spans="1:15" ht="101.25">
      <c r="A59">
        <v>17</v>
      </c>
      <c r="B59" s="29" t="s">
        <v>30</v>
      </c>
      <c r="C59" s="30" t="s">
        <v>21</v>
      </c>
      <c r="D59" s="16">
        <v>4</v>
      </c>
      <c r="E59" s="15">
        <v>116.16977</v>
      </c>
      <c r="F59" s="16">
        <f t="shared" si="2"/>
        <v>464.67908</v>
      </c>
      <c r="I59" s="22"/>
      <c r="J59" s="18"/>
      <c r="K59" s="19"/>
      <c r="L59" s="19"/>
      <c r="N59" s="19"/>
      <c r="O59" s="19"/>
    </row>
    <row r="60" spans="1:15">
      <c r="A60">
        <v>18</v>
      </c>
      <c r="B60" s="29" t="s">
        <v>31</v>
      </c>
      <c r="C60" s="30" t="s">
        <v>21</v>
      </c>
      <c r="D60" s="16">
        <v>4</v>
      </c>
      <c r="E60" s="15">
        <v>0.3874186375</v>
      </c>
      <c r="F60" s="16">
        <f t="shared" si="2"/>
        <v>1.54967455</v>
      </c>
      <c r="I60" s="22"/>
      <c r="J60" s="18"/>
      <c r="K60" s="19"/>
      <c r="L60" s="19"/>
    </row>
    <row r="61" spans="1:15">
      <c r="A61">
        <v>19</v>
      </c>
      <c r="B61" s="29" t="s">
        <v>32</v>
      </c>
      <c r="C61" s="30" t="s">
        <v>21</v>
      </c>
      <c r="D61" s="16">
        <v>4</v>
      </c>
      <c r="E61" s="15">
        <v>1.077874418862</v>
      </c>
      <c r="F61" s="16">
        <f t="shared" si="2"/>
        <v>4.3114976754479999</v>
      </c>
      <c r="I61" s="22"/>
      <c r="J61" s="18"/>
      <c r="K61" s="19"/>
      <c r="L61" s="19"/>
    </row>
    <row r="62" spans="1:15">
      <c r="A62">
        <v>20</v>
      </c>
      <c r="B62" s="6" t="s">
        <v>33</v>
      </c>
      <c r="C62" s="31" t="s">
        <v>24</v>
      </c>
      <c r="D62" s="16">
        <v>7.5149999999999997</v>
      </c>
      <c r="E62" s="15">
        <v>1.3434672236585001</v>
      </c>
      <c r="F62" s="16">
        <f t="shared" si="2"/>
        <v>10.096156185793628</v>
      </c>
      <c r="I62" s="22"/>
      <c r="J62" s="18"/>
      <c r="K62" s="19"/>
      <c r="L62" s="19"/>
    </row>
    <row r="63" spans="1:15">
      <c r="A63">
        <v>21</v>
      </c>
      <c r="B63" s="29" t="s">
        <v>34</v>
      </c>
      <c r="C63" s="30" t="s">
        <v>21</v>
      </c>
      <c r="D63" s="16">
        <v>1</v>
      </c>
      <c r="E63" s="15">
        <v>50.736981444570006</v>
      </c>
      <c r="F63" s="16">
        <f t="shared" si="2"/>
        <v>50.736981444570006</v>
      </c>
      <c r="I63" s="22"/>
      <c r="J63" s="19"/>
      <c r="K63" s="19"/>
      <c r="L63" s="19"/>
    </row>
    <row r="64" spans="1:15">
      <c r="A64">
        <v>22</v>
      </c>
      <c r="B64" s="29" t="s">
        <v>35</v>
      </c>
      <c r="C64" s="30" t="s">
        <v>21</v>
      </c>
      <c r="D64" s="16">
        <v>1</v>
      </c>
      <c r="E64" s="15">
        <v>31.166006149386</v>
      </c>
      <c r="F64" s="16">
        <f t="shared" si="2"/>
        <v>31.166006149386</v>
      </c>
      <c r="J64" s="19"/>
      <c r="K64" s="19"/>
      <c r="L64" s="19"/>
    </row>
    <row r="65" spans="1:14">
      <c r="A65">
        <v>23</v>
      </c>
      <c r="B65" s="29" t="s">
        <v>36</v>
      </c>
      <c r="C65" s="30" t="s">
        <v>21</v>
      </c>
      <c r="D65" s="16">
        <v>1</v>
      </c>
      <c r="E65" s="15">
        <v>11.347426745536001</v>
      </c>
      <c r="F65" s="16">
        <f t="shared" si="2"/>
        <v>11.347426745536001</v>
      </c>
      <c r="J65" s="19"/>
      <c r="K65" s="19"/>
      <c r="L65" s="19"/>
    </row>
    <row r="66" spans="1:14">
      <c r="A66">
        <v>24</v>
      </c>
      <c r="B66" s="29" t="s">
        <v>37</v>
      </c>
      <c r="C66" s="30" t="s">
        <v>21</v>
      </c>
      <c r="D66" s="16">
        <v>1</v>
      </c>
      <c r="E66" s="15">
        <v>19.808987691541997</v>
      </c>
      <c r="F66" s="16">
        <f t="shared" si="2"/>
        <v>19.808987691541997</v>
      </c>
      <c r="J66" s="19"/>
      <c r="K66" s="19"/>
      <c r="L66" s="19"/>
    </row>
    <row r="67" spans="1:14">
      <c r="B67" s="32" t="s">
        <v>38</v>
      </c>
      <c r="C67" s="33"/>
      <c r="D67" s="34"/>
      <c r="E67" s="34"/>
      <c r="F67" s="35">
        <f>SUM(F43:F66)</f>
        <v>1300.8909871977189</v>
      </c>
      <c r="J67" s="36"/>
      <c r="L67" s="19"/>
      <c r="N67" s="19"/>
    </row>
    <row r="68" spans="1:14">
      <c r="A68" s="11"/>
      <c r="B68" s="12" t="s">
        <v>45</v>
      </c>
      <c r="C68" s="7"/>
      <c r="D68" s="8"/>
      <c r="E68" s="7"/>
      <c r="F68" s="9"/>
      <c r="G68" s="10"/>
    </row>
    <row r="69" spans="1:14">
      <c r="A69">
        <v>1</v>
      </c>
      <c r="B69" s="6" t="s">
        <v>46</v>
      </c>
      <c r="C69" s="13" t="s">
        <v>10</v>
      </c>
      <c r="D69" s="37">
        <v>2.9159999999999999</v>
      </c>
      <c r="E69" s="15">
        <v>4.8706302032759998</v>
      </c>
      <c r="F69" s="16">
        <f>E69*D69</f>
        <v>14.202757672752815</v>
      </c>
      <c r="J69" s="18"/>
      <c r="K69" s="19"/>
      <c r="L69" s="19"/>
    </row>
    <row r="70" spans="1:14">
      <c r="A70">
        <v>2</v>
      </c>
      <c r="B70" s="20" t="s">
        <v>47</v>
      </c>
      <c r="C70" s="21" t="s">
        <v>10</v>
      </c>
      <c r="D70" s="38">
        <v>0.32400000000000001</v>
      </c>
      <c r="E70" s="15">
        <v>5.1578413647078998</v>
      </c>
      <c r="F70" s="16">
        <f t="shared" ref="F70" si="3">E70*D70</f>
        <v>1.6711406021653596</v>
      </c>
      <c r="J70" s="18"/>
      <c r="K70" s="19"/>
      <c r="L70" s="19"/>
    </row>
    <row r="71" spans="1:14">
      <c r="A71">
        <v>3</v>
      </c>
      <c r="B71" s="20" t="s">
        <v>48</v>
      </c>
      <c r="C71" s="21" t="s">
        <v>10</v>
      </c>
      <c r="D71" s="39">
        <v>1.504</v>
      </c>
      <c r="E71" s="15">
        <v>56.554990897401012</v>
      </c>
      <c r="F71" s="16">
        <f>E71*D71</f>
        <v>85.058706309691118</v>
      </c>
      <c r="I71" s="22"/>
      <c r="J71" s="18"/>
      <c r="K71" s="19"/>
      <c r="L71" s="19"/>
    </row>
    <row r="72" spans="1:14">
      <c r="A72">
        <v>4</v>
      </c>
      <c r="B72" s="20" t="s">
        <v>13</v>
      </c>
      <c r="C72" s="20" t="s">
        <v>14</v>
      </c>
      <c r="D72" s="40">
        <v>0.12</v>
      </c>
      <c r="E72" s="15">
        <v>458.44487115015011</v>
      </c>
      <c r="F72" s="16">
        <f>E72*D72</f>
        <v>55.013384538018009</v>
      </c>
      <c r="I72" s="22"/>
      <c r="J72" s="18"/>
      <c r="K72" s="19"/>
      <c r="L72" s="19"/>
    </row>
    <row r="73" spans="1:14">
      <c r="A73">
        <v>5</v>
      </c>
      <c r="B73" s="6" t="s">
        <v>15</v>
      </c>
      <c r="C73" s="23" t="s">
        <v>14</v>
      </c>
      <c r="D73" s="37">
        <v>1.00606060606061E-2</v>
      </c>
      <c r="E73" s="15">
        <v>596.19389222509994</v>
      </c>
      <c r="F73" s="16">
        <f t="shared" ref="F73:F92" si="4">E73*D73</f>
        <v>5.9980718854161807</v>
      </c>
      <c r="I73" s="22"/>
      <c r="J73" s="18"/>
      <c r="K73" s="19"/>
      <c r="L73" s="19"/>
    </row>
    <row r="74" spans="1:14">
      <c r="A74">
        <v>6</v>
      </c>
      <c r="B74" s="6" t="s">
        <v>49</v>
      </c>
      <c r="C74" s="23" t="s">
        <v>17</v>
      </c>
      <c r="D74" s="37">
        <v>2.8000000000000003</v>
      </c>
      <c r="E74" s="15">
        <v>8.4147328065</v>
      </c>
      <c r="F74" s="16">
        <f t="shared" si="4"/>
        <v>23.561251858200002</v>
      </c>
      <c r="I74" s="22"/>
      <c r="J74" s="18"/>
      <c r="K74" s="19"/>
      <c r="L74" s="19"/>
    </row>
    <row r="75" spans="1:14">
      <c r="A75">
        <v>7</v>
      </c>
      <c r="B75" s="6" t="s">
        <v>18</v>
      </c>
      <c r="C75" s="23" t="s">
        <v>10</v>
      </c>
      <c r="D75" s="37">
        <v>1.1515151515151516</v>
      </c>
      <c r="E75" s="15">
        <v>1.154891697684</v>
      </c>
      <c r="F75" s="16">
        <f t="shared" si="4"/>
        <v>1.329875288242182</v>
      </c>
      <c r="I75" s="22"/>
      <c r="J75" s="18"/>
      <c r="K75" s="19"/>
      <c r="L75" s="19"/>
    </row>
    <row r="76" spans="1:14">
      <c r="A76">
        <v>8</v>
      </c>
      <c r="B76" s="6" t="s">
        <v>19</v>
      </c>
      <c r="C76" s="23" t="s">
        <v>10</v>
      </c>
      <c r="D76" s="37">
        <v>1.7696969696969695</v>
      </c>
      <c r="E76" s="15">
        <v>2.7265486601844002</v>
      </c>
      <c r="F76" s="16">
        <f t="shared" si="4"/>
        <v>4.8251649016596652</v>
      </c>
      <c r="I76" s="22"/>
      <c r="J76" s="18"/>
      <c r="K76" s="19"/>
      <c r="L76" s="19"/>
    </row>
    <row r="77" spans="1:14">
      <c r="A77">
        <v>9</v>
      </c>
      <c r="B77" s="24" t="s">
        <v>20</v>
      </c>
      <c r="C77" s="25" t="s">
        <v>21</v>
      </c>
      <c r="D77" s="41">
        <v>4</v>
      </c>
      <c r="E77" s="15">
        <v>52.889454743153344</v>
      </c>
      <c r="F77" s="16">
        <f t="shared" si="4"/>
        <v>211.55781897261338</v>
      </c>
      <c r="I77" s="22"/>
      <c r="J77" s="18"/>
      <c r="K77" s="19"/>
      <c r="L77" s="19"/>
    </row>
    <row r="78" spans="1:14">
      <c r="A78">
        <v>10</v>
      </c>
      <c r="B78" s="24" t="s">
        <v>22</v>
      </c>
      <c r="C78" s="25" t="s">
        <v>10</v>
      </c>
      <c r="D78" s="41">
        <v>0.11636363636363636</v>
      </c>
      <c r="E78" s="15">
        <v>48.492416018600004</v>
      </c>
      <c r="F78" s="16">
        <f t="shared" si="4"/>
        <v>5.6427538639825459</v>
      </c>
      <c r="I78" s="22"/>
      <c r="J78" s="18"/>
      <c r="K78" s="19"/>
      <c r="L78" s="19"/>
    </row>
    <row r="79" spans="1:14">
      <c r="A79">
        <v>11</v>
      </c>
      <c r="B79" s="26" t="s">
        <v>50</v>
      </c>
      <c r="C79" s="27" t="s">
        <v>24</v>
      </c>
      <c r="D79" s="42">
        <v>4.8484848484848485E-2</v>
      </c>
      <c r="E79" s="15">
        <v>9.8004517891099994</v>
      </c>
      <c r="F79" s="16">
        <f t="shared" si="4"/>
        <v>0.47517342007806057</v>
      </c>
      <c r="I79" s="22"/>
      <c r="J79" s="18"/>
      <c r="K79" s="19"/>
      <c r="L79" s="19"/>
    </row>
    <row r="80" spans="1:14">
      <c r="A80">
        <v>12</v>
      </c>
      <c r="B80" s="6" t="s">
        <v>25</v>
      </c>
      <c r="C80" s="13" t="s">
        <v>21</v>
      </c>
      <c r="D80" s="37">
        <v>4</v>
      </c>
      <c r="E80" s="15">
        <v>4.6472673073559996</v>
      </c>
      <c r="F80" s="16">
        <f t="shared" si="4"/>
        <v>18.589069229423998</v>
      </c>
      <c r="I80" s="22"/>
      <c r="J80" s="18"/>
      <c r="K80" s="19"/>
      <c r="L80" s="19"/>
    </row>
    <row r="81" spans="1:15">
      <c r="A81">
        <v>13</v>
      </c>
      <c r="B81" s="28" t="s">
        <v>26</v>
      </c>
      <c r="C81" s="13" t="s">
        <v>17</v>
      </c>
      <c r="D81" s="37">
        <v>20</v>
      </c>
      <c r="E81" s="15">
        <v>0.80176796977760001</v>
      </c>
      <c r="F81" s="16">
        <f t="shared" si="4"/>
        <v>16.035359395552</v>
      </c>
      <c r="I81" s="22"/>
      <c r="J81" s="18"/>
      <c r="K81" s="19"/>
      <c r="L81" s="19"/>
    </row>
    <row r="82" spans="1:15">
      <c r="A82">
        <v>14</v>
      </c>
      <c r="B82" s="6" t="s">
        <v>27</v>
      </c>
      <c r="C82" s="13" t="s">
        <v>17</v>
      </c>
      <c r="D82" s="37">
        <v>141.6</v>
      </c>
      <c r="E82" s="15">
        <v>1.2953628448026</v>
      </c>
      <c r="F82" s="16">
        <f t="shared" si="4"/>
        <v>183.42337882404814</v>
      </c>
      <c r="I82" s="22"/>
      <c r="J82" s="18"/>
      <c r="K82" s="19"/>
      <c r="L82" s="19"/>
    </row>
    <row r="83" spans="1:15">
      <c r="A83">
        <v>15</v>
      </c>
      <c r="B83" s="6" t="s">
        <v>28</v>
      </c>
      <c r="C83" s="13" t="s">
        <v>17</v>
      </c>
      <c r="D83" s="37">
        <v>132.4848484848485</v>
      </c>
      <c r="E83" s="15">
        <v>0.46550811631</v>
      </c>
      <c r="F83" s="16">
        <f t="shared" si="4"/>
        <v>61.672772257797583</v>
      </c>
      <c r="I83" s="22"/>
      <c r="J83" s="18"/>
      <c r="K83" s="19"/>
      <c r="L83" s="19"/>
    </row>
    <row r="84" spans="1:15">
      <c r="A84">
        <v>16</v>
      </c>
      <c r="B84" s="29" t="s">
        <v>29</v>
      </c>
      <c r="C84" s="30" t="s">
        <v>21</v>
      </c>
      <c r="D84" s="40">
        <v>4</v>
      </c>
      <c r="E84" s="15">
        <v>0.55013446524999998</v>
      </c>
      <c r="F84" s="16">
        <f t="shared" si="4"/>
        <v>2.2005378609999999</v>
      </c>
      <c r="I84" s="22"/>
      <c r="J84" s="18"/>
      <c r="K84" s="19"/>
      <c r="L84" s="19"/>
    </row>
    <row r="85" spans="1:15" ht="101.25">
      <c r="A85">
        <v>17</v>
      </c>
      <c r="B85" s="29" t="s">
        <v>30</v>
      </c>
      <c r="C85" s="30" t="s">
        <v>21</v>
      </c>
      <c r="D85" s="40">
        <v>4</v>
      </c>
      <c r="E85" s="15">
        <v>116.16866925730167</v>
      </c>
      <c r="F85" s="16">
        <f t="shared" si="4"/>
        <v>464.67467702920669</v>
      </c>
      <c r="I85" s="22"/>
      <c r="J85" s="18"/>
      <c r="K85" s="19"/>
      <c r="L85" s="19"/>
      <c r="N85" s="19"/>
      <c r="O85" s="19"/>
    </row>
    <row r="86" spans="1:15">
      <c r="A86">
        <v>18</v>
      </c>
      <c r="B86" s="29" t="s">
        <v>31</v>
      </c>
      <c r="C86" s="30" t="s">
        <v>21</v>
      </c>
      <c r="D86" s="40">
        <v>4</v>
      </c>
      <c r="E86" s="15">
        <v>0.3874186375</v>
      </c>
      <c r="F86" s="16">
        <f t="shared" si="4"/>
        <v>1.54967455</v>
      </c>
      <c r="I86" s="22"/>
      <c r="J86" s="18"/>
      <c r="K86" s="19"/>
      <c r="L86" s="19"/>
    </row>
    <row r="87" spans="1:15">
      <c r="A87">
        <v>19</v>
      </c>
      <c r="B87" s="29" t="s">
        <v>32</v>
      </c>
      <c r="C87" s="30" t="s">
        <v>21</v>
      </c>
      <c r="D87" s="40">
        <v>4</v>
      </c>
      <c r="E87" s="15">
        <v>1.077874418862</v>
      </c>
      <c r="F87" s="16">
        <f t="shared" si="4"/>
        <v>4.3114976754479999</v>
      </c>
      <c r="I87" s="22"/>
      <c r="J87" s="18"/>
      <c r="K87" s="19"/>
      <c r="L87" s="19"/>
    </row>
    <row r="88" spans="1:15">
      <c r="A88">
        <v>20</v>
      </c>
      <c r="B88" s="6" t="s">
        <v>33</v>
      </c>
      <c r="C88" s="31" t="s">
        <v>24</v>
      </c>
      <c r="D88" s="39">
        <v>7.5149999999999997</v>
      </c>
      <c r="E88" s="15">
        <v>1.3434672236585001</v>
      </c>
      <c r="F88" s="16">
        <f t="shared" si="4"/>
        <v>10.096156185793628</v>
      </c>
      <c r="I88" s="22"/>
      <c r="J88" s="18"/>
      <c r="K88" s="19"/>
      <c r="L88" s="19"/>
    </row>
    <row r="89" spans="1:15">
      <c r="A89">
        <v>21</v>
      </c>
      <c r="B89" s="29" t="s">
        <v>34</v>
      </c>
      <c r="C89" s="30" t="s">
        <v>21</v>
      </c>
      <c r="D89" s="40">
        <v>1</v>
      </c>
      <c r="E89" s="15">
        <v>50.69</v>
      </c>
      <c r="F89" s="16">
        <f t="shared" si="4"/>
        <v>50.69</v>
      </c>
      <c r="H89" s="19"/>
      <c r="I89" s="22"/>
      <c r="J89" s="22"/>
      <c r="K89" s="19"/>
      <c r="L89" s="19"/>
    </row>
    <row r="90" spans="1:15">
      <c r="A90">
        <v>22</v>
      </c>
      <c r="B90" s="29" t="s">
        <v>35</v>
      </c>
      <c r="C90" s="30" t="s">
        <v>21</v>
      </c>
      <c r="D90" s="40">
        <v>1</v>
      </c>
      <c r="E90" s="15">
        <v>31.166006149386</v>
      </c>
      <c r="F90" s="16">
        <f t="shared" si="4"/>
        <v>31.166006149386</v>
      </c>
      <c r="J90" s="19"/>
      <c r="K90" s="19"/>
      <c r="L90" s="19"/>
    </row>
    <row r="91" spans="1:15">
      <c r="A91">
        <v>23</v>
      </c>
      <c r="B91" s="29" t="s">
        <v>36</v>
      </c>
      <c r="C91" s="30" t="s">
        <v>21</v>
      </c>
      <c r="D91" s="40">
        <v>1</v>
      </c>
      <c r="E91" s="15">
        <v>11.347426745536001</v>
      </c>
      <c r="F91" s="16">
        <f t="shared" si="4"/>
        <v>11.347426745536001</v>
      </c>
      <c r="J91" s="19"/>
      <c r="K91" s="19"/>
      <c r="L91" s="19"/>
    </row>
    <row r="92" spans="1:15">
      <c r="A92">
        <v>24</v>
      </c>
      <c r="B92" s="29" t="s">
        <v>37</v>
      </c>
      <c r="C92" s="30" t="s">
        <v>21</v>
      </c>
      <c r="D92" s="40">
        <v>1</v>
      </c>
      <c r="E92" s="15">
        <v>19.808987691541997</v>
      </c>
      <c r="F92" s="16">
        <f t="shared" si="4"/>
        <v>19.808987691541997</v>
      </c>
      <c r="J92" s="19"/>
      <c r="K92" s="19"/>
      <c r="L92" s="19"/>
    </row>
    <row r="93" spans="1:15">
      <c r="B93" s="32" t="s">
        <v>38</v>
      </c>
      <c r="C93" s="33"/>
      <c r="D93" s="34"/>
      <c r="E93" s="34"/>
      <c r="F93" s="35">
        <f>SUM(F69:F92)</f>
        <v>1284.9016429075534</v>
      </c>
      <c r="J93" s="36"/>
      <c r="L93" s="19"/>
      <c r="N93" s="19"/>
    </row>
    <row r="94" spans="1:15">
      <c r="B94" s="32"/>
      <c r="C94" s="33"/>
      <c r="D94" s="34"/>
      <c r="E94" s="34"/>
      <c r="F94" s="35"/>
      <c r="J94" s="36"/>
      <c r="L94" s="19"/>
      <c r="N94" s="19"/>
    </row>
    <row r="95" spans="1:15">
      <c r="B95" s="32" t="s">
        <v>38</v>
      </c>
      <c r="C95" s="33"/>
      <c r="D95" s="34"/>
      <c r="E95" s="34"/>
      <c r="F95" s="35">
        <f>F93+F67+F41</f>
        <v>6020.0260196900053</v>
      </c>
      <c r="K95" s="43"/>
    </row>
    <row r="96" spans="1:15">
      <c r="B96" s="44" t="s">
        <v>51</v>
      </c>
      <c r="C96" s="45"/>
      <c r="D96" s="34"/>
      <c r="E96" s="34"/>
      <c r="F96" s="35">
        <f>F95*20%</f>
        <v>1204.0052039380012</v>
      </c>
      <c r="L96" s="19"/>
    </row>
    <row r="97" spans="1:15">
      <c r="B97" s="32" t="s">
        <v>38</v>
      </c>
      <c r="C97" s="33"/>
      <c r="D97" s="34"/>
      <c r="E97" s="34"/>
      <c r="F97" s="35">
        <f>F96+F95</f>
        <v>7224.031223628006</v>
      </c>
      <c r="H97" s="19"/>
      <c r="J97" s="19"/>
      <c r="L97" s="19"/>
      <c r="O97" s="19"/>
    </row>
    <row r="98" spans="1:15">
      <c r="B98" s="46"/>
      <c r="C98" s="46"/>
      <c r="D98" s="47"/>
      <c r="E98" s="47"/>
      <c r="F98" s="48"/>
    </row>
    <row r="99" spans="1:15">
      <c r="B99" s="46"/>
      <c r="C99" s="46"/>
      <c r="D99" s="47"/>
      <c r="E99" s="47"/>
      <c r="F99" s="48"/>
    </row>
    <row r="100" spans="1:15">
      <c r="B100" s="49" t="s">
        <v>52</v>
      </c>
      <c r="C100" s="46"/>
      <c r="D100" s="47"/>
      <c r="E100" s="47"/>
      <c r="F100" s="48"/>
    </row>
    <row r="103" spans="1:15">
      <c r="A103" s="50"/>
      <c r="C103" s="49"/>
    </row>
  </sheetData>
  <mergeCells count="3">
    <mergeCell ref="B5:G5"/>
    <mergeCell ref="B8:E10"/>
    <mergeCell ref="B3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ծավ.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2017-09-27T05:46:33Z</dcterms:modified>
</cp:coreProperties>
</file>